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l!$A$1:$K$14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7"/>
  <c r="K7" s="1"/>
  <c r="J8"/>
  <c r="K8" s="1"/>
  <c r="J9"/>
  <c r="K9" s="1"/>
  <c r="J10"/>
  <c r="K10" s="1"/>
  <c r="J11"/>
  <c r="K11" s="1"/>
  <c r="J12"/>
  <c r="K12" s="1"/>
  <c r="A5" l="1"/>
  <c r="A6" s="1"/>
  <c r="A7" s="1"/>
  <c r="A8" s="1"/>
  <c r="A9" s="1"/>
  <c r="A10" s="1"/>
  <c r="A11" s="1"/>
  <c r="A12" s="1"/>
  <c r="J4"/>
  <c r="K4" l="1"/>
  <c r="K13" s="1"/>
  <c r="J13"/>
  <c r="J14" s="1"/>
  <c r="K14" l="1"/>
</calcChain>
</file>

<file path=xl/sharedStrings.xml><?xml version="1.0" encoding="utf-8"?>
<sst xmlns="http://schemas.openxmlformats.org/spreadsheetml/2006/main" count="52" uniqueCount="36">
  <si>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</si>
  <si>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</si>
  <si>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</si>
  <si>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</si>
  <si>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</si>
  <si>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</si>
  <si>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</si>
  <si>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</si>
  <si>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</si>
  <si>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</si>
  <si>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</si>
  <si>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C01EB10</t>
  </si>
  <si>
    <t>adenozin</t>
  </si>
  <si>
    <t>ampula 6mg/2ml</t>
  </si>
  <si>
    <t>C02AC05</t>
  </si>
  <si>
    <t>moksonidin</t>
  </si>
  <si>
    <t>tableta 0,2mg</t>
  </si>
  <si>
    <t>C02AB01</t>
  </si>
  <si>
    <t>metildopa</t>
  </si>
  <si>
    <t>tableta 250mg</t>
  </si>
  <si>
    <t>C02CA06</t>
  </si>
  <si>
    <t>urapidil</t>
  </si>
  <si>
    <t>ampula 50mg/10ml</t>
  </si>
  <si>
    <t>ampula 25mg/5ml</t>
  </si>
  <si>
    <t>kapsula 30mg</t>
  </si>
  <si>
    <t>kapsula 60mg</t>
  </si>
  <si>
    <t>kapsula 90mg</t>
  </si>
  <si>
    <t>C07AB09</t>
  </si>
  <si>
    <t>esmolol</t>
  </si>
  <si>
    <t>ampula 100mg</t>
  </si>
  <si>
    <t xml:space="preserve">Količina </t>
  </si>
  <si>
    <t>Grupa 25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</si>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</sst>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2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0" fillId="2" borderId="0" xfId="0" applyFill="1"/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hidden="1"/>
    </xf>
    <xf numFmtId="4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 wrapText="1"/>
    </xf>
    <xf numFmtId="1" fontId="2" fillId="3" borderId="6" xfId="0" applyNumberFormat="1" applyFont="1" applyFill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zoomScaleNormal="100" workbookViewId="0">
      <selection activeCell="J14" sqref="J14"/>
    </sheetView>
  </sheetViews>
  <sheetFormatPr defaultColWidth="17.28515625" defaultRowHeight="15.75" customHeight="1"/>
  <cols>
    <col min="1" max="1" width="5.28515625" style="7" customWidth="1"/>
    <col min="2" max="2" width="9.7109375" style="5" customWidth="1"/>
    <col min="3" max="3" width="34.5703125" style="5" customWidth="1"/>
    <col min="4" max="4" width="25.5703125" style="5" customWidth="1"/>
    <col min="5" max="5" width="5.5703125" style="6" customWidth="1"/>
    <col min="6" max="6" width="14.140625" style="6" customWidth="1"/>
    <col min="7" max="7" width="14" style="6" customWidth="1"/>
    <col min="8" max="8" width="9.85546875" style="5" customWidth="1"/>
    <col min="9" max="9" width="9.28515625" style="5" customWidth="1"/>
    <col min="10" max="10" width="11.7109375" style="5" customWidth="1"/>
    <col min="11" max="11" width="13.5703125" customWidth="1"/>
    <col min="12" max="12" width="6.42578125" customWidth="1"/>
    <col min="13" max="13" width="19.7109375" customWidth="1"/>
  </cols>
  <sheetData>
    <row r="1" spans="1:13" s="2" customFormat="1" ht="15" customHeight="1">
      <c r="A1" s="8" t="s">
        <v>5</v>
      </c>
      <c r="B1" s="8"/>
      <c r="C1" s="8"/>
      <c r="D1" s="27"/>
      <c r="E1" s="28"/>
      <c r="F1" s="28"/>
      <c r="G1" s="28"/>
      <c r="H1" s="4"/>
      <c r="I1" s="26"/>
      <c r="J1" s="29"/>
      <c r="K1" s="1"/>
    </row>
    <row r="2" spans="1:13" s="2" customFormat="1" ht="21.75" customHeight="1">
      <c r="A2" s="54" t="s">
        <v>31</v>
      </c>
      <c r="B2" s="54"/>
      <c r="C2" s="30"/>
      <c r="D2" s="27"/>
      <c r="E2" s="28"/>
      <c r="F2" s="28"/>
      <c r="G2" s="28"/>
      <c r="H2" s="4"/>
      <c r="I2" s="26"/>
      <c r="J2" s="29"/>
      <c r="K2" s="1"/>
    </row>
    <row r="3" spans="1:13" ht="31.5" customHeight="1">
      <c r="A3" s="10" t="s">
        <v>8</v>
      </c>
      <c r="B3" s="3" t="s">
        <v>0</v>
      </c>
      <c r="C3" s="3" t="s">
        <v>1</v>
      </c>
      <c r="D3" s="3" t="s">
        <v>2</v>
      </c>
      <c r="E3" s="11" t="s">
        <v>3</v>
      </c>
      <c r="F3" s="12" t="s">
        <v>10</v>
      </c>
      <c r="G3" s="12" t="s">
        <v>9</v>
      </c>
      <c r="H3" s="14" t="s">
        <v>30</v>
      </c>
      <c r="I3" s="15" t="s">
        <v>6</v>
      </c>
      <c r="J3" s="15" t="s">
        <v>32</v>
      </c>
      <c r="K3" s="15" t="s">
        <v>33</v>
      </c>
      <c r="L3" s="9"/>
      <c r="M3" s="13" t="s">
        <v>7</v>
      </c>
    </row>
    <row r="4" spans="1:13" s="2" customFormat="1" ht="20.100000000000001" customHeight="1">
      <c r="A4" s="51">
        <v>1</v>
      </c>
      <c r="B4" s="34" t="s">
        <v>11</v>
      </c>
      <c r="C4" s="35" t="s">
        <v>12</v>
      </c>
      <c r="D4" s="16" t="s">
        <v>13</v>
      </c>
      <c r="E4" s="16" t="s">
        <v>4</v>
      </c>
      <c r="F4" s="31"/>
      <c r="G4" s="31"/>
      <c r="H4" s="36">
        <v>6</v>
      </c>
      <c r="I4" s="35">
        <v>0</v>
      </c>
      <c r="J4" s="37">
        <f t="shared" ref="J4:J12" si="0">H4*I4</f>
        <v>0</v>
      </c>
      <c r="K4" s="38">
        <f t="shared" ref="K4:K12" si="1">J4*M4</f>
        <v>0</v>
      </c>
      <c r="M4" s="53">
        <v>1.05</v>
      </c>
    </row>
    <row r="5" spans="1:13" ht="20.100000000000001" customHeight="1">
      <c r="A5" s="51">
        <f>A4+1</f>
        <v>2</v>
      </c>
      <c r="B5" s="34" t="s">
        <v>14</v>
      </c>
      <c r="C5" s="35" t="s">
        <v>15</v>
      </c>
      <c r="D5" s="16" t="s">
        <v>16</v>
      </c>
      <c r="E5" s="16" t="s">
        <v>4</v>
      </c>
      <c r="F5" s="31"/>
      <c r="G5" s="31"/>
      <c r="H5" s="36">
        <v>700</v>
      </c>
      <c r="I5" s="35">
        <v>0</v>
      </c>
      <c r="J5" s="37">
        <f t="shared" si="0"/>
        <v>0</v>
      </c>
      <c r="K5" s="38">
        <f t="shared" si="1"/>
        <v>0</v>
      </c>
      <c r="M5" s="53">
        <v>1.05</v>
      </c>
    </row>
    <row r="6" spans="1:13" ht="20.100000000000001" customHeight="1">
      <c r="A6" s="51">
        <f t="shared" ref="A6:A12" si="2">A5+1</f>
        <v>3</v>
      </c>
      <c r="B6" s="39" t="s">
        <v>17</v>
      </c>
      <c r="C6" s="40" t="s">
        <v>18</v>
      </c>
      <c r="D6" s="41" t="s">
        <v>19</v>
      </c>
      <c r="E6" s="16" t="s">
        <v>4</v>
      </c>
      <c r="F6" s="31"/>
      <c r="G6" s="31"/>
      <c r="H6" s="42">
        <v>1000</v>
      </c>
      <c r="I6" s="35">
        <v>0</v>
      </c>
      <c r="J6" s="37">
        <f t="shared" si="0"/>
        <v>0</v>
      </c>
      <c r="K6" s="38">
        <f t="shared" si="1"/>
        <v>0</v>
      </c>
      <c r="M6" s="53">
        <v>1.05</v>
      </c>
    </row>
    <row r="7" spans="1:13" ht="20.100000000000001" customHeight="1">
      <c r="A7" s="51">
        <f t="shared" si="2"/>
        <v>4</v>
      </c>
      <c r="B7" s="34" t="s">
        <v>20</v>
      </c>
      <c r="C7" s="34" t="s">
        <v>21</v>
      </c>
      <c r="D7" s="43" t="s">
        <v>22</v>
      </c>
      <c r="E7" s="16" t="s">
        <v>4</v>
      </c>
      <c r="F7" s="31"/>
      <c r="G7" s="31"/>
      <c r="H7" s="44">
        <v>400</v>
      </c>
      <c r="I7" s="35">
        <v>0</v>
      </c>
      <c r="J7" s="37">
        <f t="shared" si="0"/>
        <v>0</v>
      </c>
      <c r="K7" s="38">
        <f t="shared" si="1"/>
        <v>0</v>
      </c>
      <c r="M7" s="53">
        <v>1.05</v>
      </c>
    </row>
    <row r="8" spans="1:13" ht="20.100000000000001" customHeight="1">
      <c r="A8" s="51">
        <f t="shared" si="2"/>
        <v>5</v>
      </c>
      <c r="B8" s="34" t="s">
        <v>20</v>
      </c>
      <c r="C8" s="34" t="s">
        <v>21</v>
      </c>
      <c r="D8" s="43" t="s">
        <v>23</v>
      </c>
      <c r="E8" s="16" t="s">
        <v>4</v>
      </c>
      <c r="F8" s="31"/>
      <c r="G8" s="31"/>
      <c r="H8" s="44">
        <v>600</v>
      </c>
      <c r="I8" s="35">
        <v>0</v>
      </c>
      <c r="J8" s="37">
        <f t="shared" si="0"/>
        <v>0</v>
      </c>
      <c r="K8" s="38">
        <f t="shared" si="1"/>
        <v>0</v>
      </c>
      <c r="M8" s="53">
        <v>1.05</v>
      </c>
    </row>
    <row r="9" spans="1:13" ht="20.100000000000001" customHeight="1">
      <c r="A9" s="51">
        <f t="shared" si="2"/>
        <v>6</v>
      </c>
      <c r="B9" s="34" t="s">
        <v>20</v>
      </c>
      <c r="C9" s="34" t="s">
        <v>21</v>
      </c>
      <c r="D9" s="43" t="s">
        <v>24</v>
      </c>
      <c r="E9" s="16" t="s">
        <v>4</v>
      </c>
      <c r="F9" s="31"/>
      <c r="G9" s="31"/>
      <c r="H9" s="44">
        <v>400</v>
      </c>
      <c r="I9" s="35">
        <v>0</v>
      </c>
      <c r="J9" s="37">
        <f t="shared" si="0"/>
        <v>0</v>
      </c>
      <c r="K9" s="38">
        <f t="shared" si="1"/>
        <v>0</v>
      </c>
      <c r="M9" s="53">
        <v>1.05</v>
      </c>
    </row>
    <row r="10" spans="1:13" ht="20.100000000000001" customHeight="1">
      <c r="A10" s="51">
        <f t="shared" si="2"/>
        <v>7</v>
      </c>
      <c r="B10" s="45" t="s">
        <v>20</v>
      </c>
      <c r="C10" s="45" t="s">
        <v>21</v>
      </c>
      <c r="D10" s="46" t="s">
        <v>25</v>
      </c>
      <c r="E10" s="17" t="s">
        <v>4</v>
      </c>
      <c r="F10" s="32"/>
      <c r="G10" s="32"/>
      <c r="H10" s="47">
        <v>300</v>
      </c>
      <c r="I10" s="35">
        <v>0</v>
      </c>
      <c r="J10" s="37">
        <f t="shared" si="0"/>
        <v>0</v>
      </c>
      <c r="K10" s="38">
        <f t="shared" si="1"/>
        <v>0</v>
      </c>
      <c r="M10" s="53">
        <v>1.05</v>
      </c>
    </row>
    <row r="11" spans="1:13" s="2" customFormat="1" ht="20.100000000000001" customHeight="1">
      <c r="A11" s="51">
        <f t="shared" si="2"/>
        <v>8</v>
      </c>
      <c r="B11" s="48" t="s">
        <v>20</v>
      </c>
      <c r="C11" s="48" t="s">
        <v>21</v>
      </c>
      <c r="D11" s="33" t="s">
        <v>26</v>
      </c>
      <c r="E11" s="18" t="s">
        <v>4</v>
      </c>
      <c r="F11" s="33"/>
      <c r="G11" s="33"/>
      <c r="H11" s="49">
        <v>100</v>
      </c>
      <c r="I11" s="35">
        <v>0</v>
      </c>
      <c r="J11" s="37">
        <f t="shared" si="0"/>
        <v>0</v>
      </c>
      <c r="K11" s="38">
        <f t="shared" si="1"/>
        <v>0</v>
      </c>
      <c r="M11" s="53">
        <v>1.05</v>
      </c>
    </row>
    <row r="12" spans="1:13" s="2" customFormat="1" ht="20.100000000000001" customHeight="1">
      <c r="A12" s="51">
        <f t="shared" si="2"/>
        <v>9</v>
      </c>
      <c r="B12" s="34" t="s">
        <v>27</v>
      </c>
      <c r="C12" s="35" t="s">
        <v>28</v>
      </c>
      <c r="D12" s="16" t="s">
        <v>29</v>
      </c>
      <c r="E12" s="19" t="s">
        <v>4</v>
      </c>
      <c r="F12" s="33"/>
      <c r="G12" s="33"/>
      <c r="H12" s="50">
        <v>30</v>
      </c>
      <c r="I12" s="35">
        <v>0</v>
      </c>
      <c r="J12" s="37">
        <f t="shared" si="0"/>
        <v>0</v>
      </c>
      <c r="K12" s="38">
        <f t="shared" si="1"/>
        <v>0</v>
      </c>
      <c r="M12" s="53">
        <v>1.05</v>
      </c>
    </row>
    <row r="13" spans="1:13" s="2" customFormat="1" ht="16.5" customHeight="1">
      <c r="A13" s="20"/>
      <c r="B13" s="21"/>
      <c r="C13" s="22"/>
      <c r="D13" s="23"/>
      <c r="E13" s="24"/>
      <c r="F13" s="55" t="s">
        <v>34</v>
      </c>
      <c r="G13" s="55"/>
      <c r="H13" s="55"/>
      <c r="I13" s="25"/>
      <c r="J13" s="52">
        <f>SUM(J4:J12)</f>
        <v>0</v>
      </c>
      <c r="K13" s="52">
        <f>SUM(K4:K12)</f>
        <v>0</v>
      </c>
    </row>
    <row r="14" spans="1:13" s="2" customFormat="1" ht="16.5" customHeight="1">
      <c r="A14" s="20"/>
      <c r="B14" s="21"/>
      <c r="C14" s="22"/>
      <c r="D14" s="23"/>
      <c r="E14" s="24"/>
      <c r="F14" s="56" t="s">
        <v>35</v>
      </c>
      <c r="G14" s="56"/>
      <c r="H14" s="56"/>
      <c r="I14" s="26"/>
      <c r="J14" s="52">
        <f>(J13*2)</f>
        <v>0</v>
      </c>
      <c r="K14" s="52">
        <f>(K13*2)</f>
        <v>0</v>
      </c>
    </row>
  </sheetData>
  <mergeCells count="3">
    <mergeCell ref="A2:B2"/>
    <mergeCell ref="F13:H13"/>
    <mergeCell ref="F14:H14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2016-12-16T12:52:20Z</cp:lastPrinted>
  <dcterms:created xsi:type="dcterms:W3CDTF">2015-02-11T11:46:42Z</dcterms:created>
  <dcterms:modified xsi:type="dcterms:W3CDTF">2016-12-21T12:34:36Z</dcterms:modified>
</cp:coreProperties>
</file>